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45" i="1" l="1"/>
  <c r="E43" i="1"/>
  <c r="E38" i="1"/>
  <c r="E35" i="1"/>
  <c r="E28" i="1"/>
  <c r="E24" i="1"/>
  <c r="E19" i="1"/>
  <c r="E17" i="1"/>
  <c r="E14" i="1"/>
  <c r="E5" i="1"/>
  <c r="H47" i="1" l="1"/>
  <c r="H23" i="1" l="1"/>
  <c r="H16" i="1"/>
  <c r="H11" i="1"/>
  <c r="J49" i="1"/>
  <c r="I49" i="1"/>
  <c r="G49" i="1"/>
  <c r="E49" i="1"/>
  <c r="F47" i="1"/>
  <c r="F12" i="1"/>
  <c r="F9" i="1"/>
  <c r="H12" i="1" l="1"/>
  <c r="H9" i="1"/>
  <c r="F11" i="1" l="1"/>
  <c r="D49" i="1" l="1"/>
  <c r="H37" i="1"/>
  <c r="H19" i="1"/>
  <c r="H6" i="1"/>
  <c r="H7" i="1"/>
  <c r="H8" i="1"/>
  <c r="H10" i="1"/>
  <c r="H13" i="1"/>
  <c r="H14" i="1"/>
  <c r="H15" i="1"/>
  <c r="H17" i="1"/>
  <c r="H18" i="1"/>
  <c r="H20" i="1"/>
  <c r="H21" i="1"/>
  <c r="H22" i="1"/>
  <c r="H24" i="1"/>
  <c r="H25" i="1"/>
  <c r="H26" i="1"/>
  <c r="H28" i="1"/>
  <c r="H29" i="1"/>
  <c r="H30" i="1"/>
  <c r="H31" i="1"/>
  <c r="H32" i="1"/>
  <c r="H33" i="1"/>
  <c r="H34" i="1"/>
  <c r="H35" i="1"/>
  <c r="H36" i="1"/>
  <c r="H38" i="1"/>
  <c r="H39" i="1"/>
  <c r="H40" i="1"/>
  <c r="H41" i="1"/>
  <c r="H42" i="1"/>
  <c r="H43" i="1"/>
  <c r="H44" i="1"/>
  <c r="H45" i="1"/>
  <c r="H46" i="1"/>
  <c r="H48" i="1"/>
  <c r="F6" i="1"/>
  <c r="F7" i="1"/>
  <c r="F8" i="1"/>
  <c r="F10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H49" i="1" l="1"/>
  <c r="H5" i="1"/>
  <c r="F5" i="1"/>
  <c r="F49" i="1"/>
</calcChain>
</file>

<file path=xl/sharedStrings.xml><?xml version="1.0" encoding="utf-8"?>
<sst xmlns="http://schemas.openxmlformats.org/spreadsheetml/2006/main" count="122" uniqueCount="67">
  <si>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</si>
  <si>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</si>
  <si>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</si>
  <si>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</si>
  <si>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</si>
  <si>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</si>
  <si>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</si>
  <si>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</si>
  <si>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</si>
  <si>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</si>
  <si>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</si>
  <si>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</si>
  <si>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</si>
  <si>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</si>
  <si>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</si>
  <si>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</si>
  <si>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</si>
  <si>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</si>
  <si>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</si>
  <si>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</si>
  <si>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</si>
  <si>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</si>
  <si>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</si>
  <si>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</si>
  <si>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</si>
  <si>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</si>
  <si>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</si>
  <si>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</si>
  <si>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</si>
  <si>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</si>
  <si>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</si>
  <si>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</si>
  <si>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</si>
  <si>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</si>
  <si>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</si>
  <si>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</si>
  <si>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</si>
  <si>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</si>
  <si>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</si>
  <si>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</si>
  <si>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</si>
  <si>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</si>
  <si>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</si>
  <si>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</si>
  <si>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</si>
  <si>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</si>
  <si>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09</t>
  </si>
  <si>
    <t>07</t>
  </si>
  <si>
    <t>08</t>
  </si>
  <si>
    <t>Дополнительное образование детей</t>
  </si>
  <si>
    <t>Наименование</t>
  </si>
  <si>
    <t>рублей</t>
  </si>
  <si>
    <t>2020 год план</t>
  </si>
  <si>
    <t>Обеспечение проведения выборов и референдумов</t>
  </si>
  <si>
    <t>Судебная система</t>
  </si>
  <si>
    <t>11</t>
  </si>
  <si>
    <t>Резервные фонды</t>
  </si>
  <si>
    <t>Рз</t>
  </si>
  <si>
    <t>Пр</t>
  </si>
  <si>
    <t>Темп 2019/2018</t>
  </si>
  <si>
    <t>2021 год план</t>
  </si>
  <si>
    <t>2018 год факт</t>
  </si>
  <si>
    <t>2019 год оценка</t>
  </si>
  <si>
    <t>2022 год план</t>
  </si>
  <si>
    <t>Темп 2020/2019</t>
  </si>
  <si>
    <t>Сведения о расходах бюджета Унечского муниципального района Брянской области по разделам и подразделам классификации расходов в 2018 - 2022 годах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</si>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</sst>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4" fontId="5" fillId="0" borderId="1" xfId="0" applyNumberFormat="1" applyFont="1" applyBorder="1"/>
    <xf numFmtId="164" fontId="5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A22" workbookViewId="0">
      <selection activeCell="E34" sqref="E34"/>
    </sheetView>
  </sheetViews>
  <sheetFormatPr defaultRowHeight="15" x14ac:dyDescent="0.25"/>
  <cols>
    <col min="1" max="1" width="54.42578125" customWidth="1"/>
    <col min="2" max="3" width="5.710937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33" customHeight="1" x14ac:dyDescent="0.25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J3" s="6" t="s">
        <v>51</v>
      </c>
    </row>
    <row r="4" spans="1:10" ht="26.25" x14ac:dyDescent="0.25">
      <c r="A4" s="4" t="s">
        <v>50</v>
      </c>
      <c r="B4" s="4" t="s">
        <v>57</v>
      </c>
      <c r="C4" s="4" t="s">
        <v>58</v>
      </c>
      <c r="D4" s="5" t="s">
        <v>61</v>
      </c>
      <c r="E4" s="5" t="s">
        <v>62</v>
      </c>
      <c r="F4" s="5" t="s">
        <v>59</v>
      </c>
      <c r="G4" s="5" t="s">
        <v>52</v>
      </c>
      <c r="H4" s="5" t="s">
        <v>64</v>
      </c>
      <c r="I4" s="5" t="s">
        <v>60</v>
      </c>
      <c r="J4" s="5" t="s">
        <v>63</v>
      </c>
    </row>
    <row r="5" spans="1:10" s="12" customFormat="1" x14ac:dyDescent="0.25">
      <c r="A5" s="1" t="s">
        <v>0</v>
      </c>
      <c r="B5" s="13" t="s">
        <v>40</v>
      </c>
      <c r="C5" s="13"/>
      <c r="D5" s="9">
        <v>36721360.840000004</v>
      </c>
      <c r="E5" s="9">
        <f>SUM(E6:E13)</f>
        <v>39652279</v>
      </c>
      <c r="F5" s="10">
        <f>E5/D5*100</f>
        <v>107.98150747400241</v>
      </c>
      <c r="G5" s="9">
        <v>43553062</v>
      </c>
      <c r="H5" s="10">
        <f>G5/E5*100</f>
        <v>109.83747491537623</v>
      </c>
      <c r="I5" s="9">
        <v>49898842</v>
      </c>
      <c r="J5" s="9">
        <v>56994352</v>
      </c>
    </row>
    <row r="6" spans="1:10" ht="28.5" customHeight="1" x14ac:dyDescent="0.25">
      <c r="A6" s="2" t="s">
        <v>1</v>
      </c>
      <c r="B6" s="14" t="s">
        <v>40</v>
      </c>
      <c r="C6" s="14" t="s">
        <v>41</v>
      </c>
      <c r="D6" s="11">
        <v>1126134.31</v>
      </c>
      <c r="E6" s="7">
        <v>1177900</v>
      </c>
      <c r="F6" s="8">
        <f t="shared" ref="F6:F49" si="0">E6/D6*100</f>
        <v>104.59675986605896</v>
      </c>
      <c r="G6" s="7">
        <v>1451097</v>
      </c>
      <c r="H6" s="8">
        <f t="shared" ref="H6:H49" si="1">G6/E6*100</f>
        <v>123.19356481874522</v>
      </c>
      <c r="I6" s="7">
        <v>1451097</v>
      </c>
      <c r="J6" s="7">
        <v>1451097</v>
      </c>
    </row>
    <row r="7" spans="1:10" ht="37.5" customHeight="1" x14ac:dyDescent="0.25">
      <c r="A7" s="2" t="s">
        <v>2</v>
      </c>
      <c r="B7" s="14" t="s">
        <v>40</v>
      </c>
      <c r="C7" s="14" t="s">
        <v>42</v>
      </c>
      <c r="D7" s="7">
        <v>1258582.69</v>
      </c>
      <c r="E7" s="7">
        <v>1737766</v>
      </c>
      <c r="F7" s="8">
        <f t="shared" si="0"/>
        <v>138.07324809147025</v>
      </c>
      <c r="G7" s="7">
        <v>1492903</v>
      </c>
      <c r="H7" s="8">
        <f t="shared" si="1"/>
        <v>85.909322659092197</v>
      </c>
      <c r="I7" s="7">
        <v>1492903</v>
      </c>
      <c r="J7" s="7">
        <v>1492903</v>
      </c>
    </row>
    <row r="8" spans="1:10" ht="38.25" customHeight="1" x14ac:dyDescent="0.25">
      <c r="A8" s="2" t="s">
        <v>3</v>
      </c>
      <c r="B8" s="14" t="s">
        <v>40</v>
      </c>
      <c r="C8" s="14" t="s">
        <v>43</v>
      </c>
      <c r="D8" s="7">
        <v>19836595.309999999</v>
      </c>
      <c r="E8" s="7">
        <v>21818999</v>
      </c>
      <c r="F8" s="8">
        <f t="shared" si="0"/>
        <v>109.99366906981581</v>
      </c>
      <c r="G8" s="7">
        <v>23594600</v>
      </c>
      <c r="H8" s="8">
        <f t="shared" si="1"/>
        <v>108.13786645299356</v>
      </c>
      <c r="I8" s="7">
        <v>23594600</v>
      </c>
      <c r="J8" s="7">
        <v>23594600</v>
      </c>
    </row>
    <row r="9" spans="1:10" ht="15" customHeight="1" x14ac:dyDescent="0.25">
      <c r="A9" s="2" t="s">
        <v>54</v>
      </c>
      <c r="B9" s="14" t="s">
        <v>40</v>
      </c>
      <c r="C9" s="14" t="s">
        <v>44</v>
      </c>
      <c r="D9" s="7">
        <v>112773</v>
      </c>
      <c r="E9" s="7">
        <v>12146</v>
      </c>
      <c r="F9" s="8">
        <f t="shared" si="0"/>
        <v>10.770308495827901</v>
      </c>
      <c r="G9" s="7">
        <v>23780</v>
      </c>
      <c r="H9" s="8">
        <f t="shared" si="1"/>
        <v>195.78462045117735</v>
      </c>
      <c r="I9" s="7">
        <v>23780</v>
      </c>
      <c r="J9" s="7">
        <v>115990</v>
      </c>
    </row>
    <row r="10" spans="1:10" ht="42" customHeight="1" x14ac:dyDescent="0.25">
      <c r="A10" s="2" t="s">
        <v>4</v>
      </c>
      <c r="B10" s="14" t="s">
        <v>40</v>
      </c>
      <c r="C10" s="14" t="s">
        <v>45</v>
      </c>
      <c r="D10" s="7">
        <v>7069248.7999999998</v>
      </c>
      <c r="E10" s="7">
        <v>7136360</v>
      </c>
      <c r="F10" s="8">
        <f t="shared" si="0"/>
        <v>100.94933990723314</v>
      </c>
      <c r="G10" s="7">
        <v>8568260</v>
      </c>
      <c r="H10" s="8">
        <f t="shared" si="1"/>
        <v>120.0648509884591</v>
      </c>
      <c r="I10" s="7">
        <v>8568260</v>
      </c>
      <c r="J10" s="7">
        <v>8568260</v>
      </c>
    </row>
    <row r="11" spans="1:10" ht="15.75" customHeight="1" x14ac:dyDescent="0.25">
      <c r="A11" s="2" t="s">
        <v>53</v>
      </c>
      <c r="B11" s="14" t="s">
        <v>40</v>
      </c>
      <c r="C11" s="14" t="s">
        <v>47</v>
      </c>
      <c r="D11" s="7">
        <v>0</v>
      </c>
      <c r="E11" s="7">
        <v>700000</v>
      </c>
      <c r="F11" s="8" t="e">
        <f t="shared" si="0"/>
        <v>#DIV/0!</v>
      </c>
      <c r="G11" s="7">
        <v>0</v>
      </c>
      <c r="H11" s="8">
        <f t="shared" si="1"/>
        <v>0</v>
      </c>
      <c r="I11" s="7">
        <v>0</v>
      </c>
      <c r="J11" s="7">
        <v>0</v>
      </c>
    </row>
    <row r="12" spans="1:10" ht="15.75" customHeight="1" x14ac:dyDescent="0.25">
      <c r="A12" s="2" t="s">
        <v>56</v>
      </c>
      <c r="B12" s="14" t="s">
        <v>40</v>
      </c>
      <c r="C12" s="14" t="s">
        <v>55</v>
      </c>
      <c r="D12" s="7">
        <v>0</v>
      </c>
      <c r="E12" s="7">
        <v>0</v>
      </c>
      <c r="F12" s="8" t="e">
        <f t="shared" si="0"/>
        <v>#DIV/0!</v>
      </c>
      <c r="G12" s="7">
        <v>1000000</v>
      </c>
      <c r="H12" s="8" t="e">
        <f t="shared" si="1"/>
        <v>#DIV/0!</v>
      </c>
      <c r="I12" s="7">
        <v>1000000</v>
      </c>
      <c r="J12" s="7">
        <v>1000000</v>
      </c>
    </row>
    <row r="13" spans="1:10" x14ac:dyDescent="0.25">
      <c r="A13" s="2" t="s">
        <v>5</v>
      </c>
      <c r="B13" s="14" t="s">
        <v>40</v>
      </c>
      <c r="C13" s="14">
        <v>13</v>
      </c>
      <c r="D13" s="7">
        <v>7318026.7300000004</v>
      </c>
      <c r="E13" s="7">
        <v>7069108</v>
      </c>
      <c r="F13" s="8">
        <f t="shared" si="0"/>
        <v>96.598553965653522</v>
      </c>
      <c r="G13" s="7">
        <v>7422422</v>
      </c>
      <c r="H13" s="8">
        <f t="shared" si="1"/>
        <v>104.99799974763435</v>
      </c>
      <c r="I13" s="7">
        <v>13768202</v>
      </c>
      <c r="J13" s="7">
        <v>20771502</v>
      </c>
    </row>
    <row r="14" spans="1:10" s="12" customFormat="1" x14ac:dyDescent="0.25">
      <c r="A14" s="1" t="s">
        <v>6</v>
      </c>
      <c r="B14" s="13" t="s">
        <v>41</v>
      </c>
      <c r="C14" s="13"/>
      <c r="D14" s="9">
        <v>691245</v>
      </c>
      <c r="E14" s="9">
        <f>E15+E16</f>
        <v>983398</v>
      </c>
      <c r="F14" s="10">
        <f t="shared" si="0"/>
        <v>142.26475417543708</v>
      </c>
      <c r="G14" s="9">
        <v>717032</v>
      </c>
      <c r="H14" s="10">
        <f t="shared" si="1"/>
        <v>72.913713471046322</v>
      </c>
      <c r="I14" s="9">
        <v>722777</v>
      </c>
      <c r="J14" s="9">
        <v>747999</v>
      </c>
    </row>
    <row r="15" spans="1:10" x14ac:dyDescent="0.25">
      <c r="A15" s="2" t="s">
        <v>7</v>
      </c>
      <c r="B15" s="14" t="s">
        <v>41</v>
      </c>
      <c r="C15" s="14" t="s">
        <v>42</v>
      </c>
      <c r="D15" s="7">
        <v>691245</v>
      </c>
      <c r="E15" s="7">
        <v>753398</v>
      </c>
      <c r="F15" s="8">
        <f t="shared" si="0"/>
        <v>108.99145744273015</v>
      </c>
      <c r="G15" s="7">
        <v>647032</v>
      </c>
      <c r="H15" s="8">
        <f t="shared" si="1"/>
        <v>85.881831382615829</v>
      </c>
      <c r="I15" s="7">
        <v>652777</v>
      </c>
      <c r="J15" s="7">
        <v>677999</v>
      </c>
    </row>
    <row r="16" spans="1:10" x14ac:dyDescent="0.25">
      <c r="A16" s="2" t="s">
        <v>8</v>
      </c>
      <c r="B16" s="14" t="s">
        <v>41</v>
      </c>
      <c r="C16" s="14" t="s">
        <v>43</v>
      </c>
      <c r="D16" s="7">
        <v>0</v>
      </c>
      <c r="E16" s="7">
        <v>230000</v>
      </c>
      <c r="F16" s="8" t="e">
        <f t="shared" si="0"/>
        <v>#DIV/0!</v>
      </c>
      <c r="G16" s="7">
        <v>70000</v>
      </c>
      <c r="H16" s="8">
        <f t="shared" si="1"/>
        <v>30.434782608695656</v>
      </c>
      <c r="I16" s="7">
        <v>70000</v>
      </c>
      <c r="J16" s="7">
        <v>70000</v>
      </c>
    </row>
    <row r="17" spans="1:10" s="12" customFormat="1" ht="15" customHeight="1" x14ac:dyDescent="0.25">
      <c r="A17" s="1" t="s">
        <v>9</v>
      </c>
      <c r="B17" s="13" t="s">
        <v>42</v>
      </c>
      <c r="C17" s="13"/>
      <c r="D17" s="9">
        <v>2836303.73</v>
      </c>
      <c r="E17" s="9">
        <f>E18</f>
        <v>3630630</v>
      </c>
      <c r="F17" s="10">
        <f t="shared" si="0"/>
        <v>128.00568435595576</v>
      </c>
      <c r="G17" s="9">
        <v>3730300</v>
      </c>
      <c r="H17" s="10">
        <f t="shared" si="1"/>
        <v>102.74525357858002</v>
      </c>
      <c r="I17" s="9">
        <v>3864250</v>
      </c>
      <c r="J17" s="9">
        <v>4007480</v>
      </c>
    </row>
    <row r="18" spans="1:10" ht="24.75" customHeight="1" x14ac:dyDescent="0.25">
      <c r="A18" s="2" t="s">
        <v>10</v>
      </c>
      <c r="B18" s="14" t="s">
        <v>42</v>
      </c>
      <c r="C18" s="14" t="s">
        <v>46</v>
      </c>
      <c r="D18" s="7">
        <v>2836303.73</v>
      </c>
      <c r="E18" s="7">
        <v>3630630</v>
      </c>
      <c r="F18" s="8">
        <f t="shared" si="0"/>
        <v>128.00568435595576</v>
      </c>
      <c r="G18" s="7">
        <v>3730300</v>
      </c>
      <c r="H18" s="8">
        <f t="shared" si="1"/>
        <v>102.74525357858002</v>
      </c>
      <c r="I18" s="7">
        <v>3864250</v>
      </c>
      <c r="J18" s="7">
        <v>4007480</v>
      </c>
    </row>
    <row r="19" spans="1:10" s="12" customFormat="1" x14ac:dyDescent="0.25">
      <c r="A19" s="1" t="s">
        <v>11</v>
      </c>
      <c r="B19" s="13" t="s">
        <v>43</v>
      </c>
      <c r="C19" s="13"/>
      <c r="D19" s="9">
        <v>40353736.890000001</v>
      </c>
      <c r="E19" s="9">
        <f>SUM(E20:E23)</f>
        <v>38459533.450000003</v>
      </c>
      <c r="F19" s="10">
        <f t="shared" si="0"/>
        <v>95.3060024027926</v>
      </c>
      <c r="G19" s="9">
        <v>19931914.5</v>
      </c>
      <c r="H19" s="10">
        <f t="shared" si="1"/>
        <v>51.825679388214205</v>
      </c>
      <c r="I19" s="9">
        <v>20226914.5</v>
      </c>
      <c r="J19" s="9">
        <v>20761914.5</v>
      </c>
    </row>
    <row r="20" spans="1:10" x14ac:dyDescent="0.25">
      <c r="A20" s="2" t="s">
        <v>12</v>
      </c>
      <c r="B20" s="14" t="s">
        <v>43</v>
      </c>
      <c r="C20" s="14" t="s">
        <v>44</v>
      </c>
      <c r="D20" s="7">
        <v>1021398.5</v>
      </c>
      <c r="E20" s="7">
        <v>1553925.5</v>
      </c>
      <c r="F20" s="8">
        <f t="shared" si="0"/>
        <v>152.13704543329561</v>
      </c>
      <c r="G20" s="7">
        <v>1030925.5</v>
      </c>
      <c r="H20" s="8">
        <f t="shared" si="1"/>
        <v>66.343302815997291</v>
      </c>
      <c r="I20" s="7">
        <v>5030000</v>
      </c>
      <c r="J20" s="7">
        <v>1030925.5</v>
      </c>
    </row>
    <row r="21" spans="1:10" x14ac:dyDescent="0.25">
      <c r="A21" s="2" t="s">
        <v>13</v>
      </c>
      <c r="B21" s="14" t="s">
        <v>43</v>
      </c>
      <c r="C21" s="14" t="s">
        <v>48</v>
      </c>
      <c r="D21" s="7">
        <v>6290000</v>
      </c>
      <c r="E21" s="7">
        <v>6600000</v>
      </c>
      <c r="F21" s="8">
        <f t="shared" si="0"/>
        <v>104.92845786963434</v>
      </c>
      <c r="G21" s="7">
        <v>5030000</v>
      </c>
      <c r="H21" s="8">
        <f t="shared" si="1"/>
        <v>76.212121212121204</v>
      </c>
      <c r="I21" s="7">
        <v>5030000</v>
      </c>
      <c r="J21" s="7">
        <v>5030000</v>
      </c>
    </row>
    <row r="22" spans="1:10" x14ac:dyDescent="0.25">
      <c r="A22" s="2" t="s">
        <v>14</v>
      </c>
      <c r="B22" s="15" t="s">
        <v>43</v>
      </c>
      <c r="C22" s="14" t="s">
        <v>46</v>
      </c>
      <c r="D22" s="7">
        <v>27532362.620000001</v>
      </c>
      <c r="E22" s="7">
        <v>24055212.949999999</v>
      </c>
      <c r="F22" s="8">
        <f t="shared" si="0"/>
        <v>87.370681848152984</v>
      </c>
      <c r="G22" s="7">
        <v>7344000</v>
      </c>
      <c r="H22" s="8">
        <f t="shared" si="1"/>
        <v>30.529765066993512</v>
      </c>
      <c r="I22" s="7">
        <v>7728000</v>
      </c>
      <c r="J22" s="7">
        <v>8202000</v>
      </c>
    </row>
    <row r="23" spans="1:10" ht="16.5" customHeight="1" x14ac:dyDescent="0.25">
      <c r="A23" s="2" t="s">
        <v>15</v>
      </c>
      <c r="B23" s="14" t="s">
        <v>43</v>
      </c>
      <c r="C23" s="14">
        <v>12</v>
      </c>
      <c r="D23" s="7">
        <v>5509975.7699999996</v>
      </c>
      <c r="E23" s="7">
        <v>6250395</v>
      </c>
      <c r="F23" s="8">
        <f t="shared" si="0"/>
        <v>113.43779466384116</v>
      </c>
      <c r="G23" s="7">
        <v>6526989</v>
      </c>
      <c r="H23" s="8">
        <f t="shared" si="1"/>
        <v>104.42522432582263</v>
      </c>
      <c r="I23" s="7">
        <v>6437989</v>
      </c>
      <c r="J23" s="7">
        <v>6498989</v>
      </c>
    </row>
    <row r="24" spans="1:10" s="12" customFormat="1" x14ac:dyDescent="0.25">
      <c r="A24" s="1" t="s">
        <v>16</v>
      </c>
      <c r="B24" s="13" t="s">
        <v>44</v>
      </c>
      <c r="C24" s="13"/>
      <c r="D24" s="9">
        <v>4934898.46</v>
      </c>
      <c r="E24" s="9">
        <f>E25+E26</f>
        <v>8292650.9800000004</v>
      </c>
      <c r="F24" s="10">
        <f t="shared" si="0"/>
        <v>168.04096471723554</v>
      </c>
      <c r="G24" s="9">
        <v>7913132.2599999998</v>
      </c>
      <c r="H24" s="10">
        <f t="shared" si="1"/>
        <v>95.423433098591588</v>
      </c>
      <c r="I24" s="9">
        <v>50599440.359999999</v>
      </c>
      <c r="J24" s="9">
        <v>36739420.149999999</v>
      </c>
    </row>
    <row r="25" spans="1:10" x14ac:dyDescent="0.25">
      <c r="A25" s="2" t="s">
        <v>17</v>
      </c>
      <c r="B25" s="14" t="s">
        <v>44</v>
      </c>
      <c r="C25" s="14" t="s">
        <v>40</v>
      </c>
      <c r="D25" s="7">
        <v>434485.34</v>
      </c>
      <c r="E25" s="7">
        <v>417100</v>
      </c>
      <c r="F25" s="8">
        <f t="shared" si="0"/>
        <v>95.998635995405508</v>
      </c>
      <c r="G25" s="7">
        <v>400400</v>
      </c>
      <c r="H25" s="8">
        <f t="shared" si="1"/>
        <v>95.996163989450963</v>
      </c>
      <c r="I25" s="7">
        <v>400400</v>
      </c>
      <c r="J25" s="7">
        <v>400400</v>
      </c>
    </row>
    <row r="26" spans="1:10" x14ac:dyDescent="0.25">
      <c r="A26" s="2" t="s">
        <v>18</v>
      </c>
      <c r="B26" s="14" t="s">
        <v>44</v>
      </c>
      <c r="C26" s="14" t="s">
        <v>41</v>
      </c>
      <c r="D26" s="7">
        <v>4500413.12</v>
      </c>
      <c r="E26" s="7">
        <v>7875550.9800000004</v>
      </c>
      <c r="F26" s="8">
        <f t="shared" si="0"/>
        <v>174.99617857304622</v>
      </c>
      <c r="G26" s="7">
        <v>7512732.2599999998</v>
      </c>
      <c r="H26" s="8">
        <f t="shared" si="1"/>
        <v>95.393100483745457</v>
      </c>
      <c r="I26" s="7">
        <v>13725356.140000001</v>
      </c>
      <c r="J26" s="7">
        <v>13412704.359999999</v>
      </c>
    </row>
    <row r="27" spans="1:10" ht="15" customHeight="1" x14ac:dyDescent="0.25">
      <c r="A27" s="2" t="s">
        <v>66</v>
      </c>
      <c r="B27" s="14" t="s">
        <v>44</v>
      </c>
      <c r="C27" s="14" t="s">
        <v>44</v>
      </c>
      <c r="D27" s="7"/>
      <c r="E27" s="7"/>
      <c r="F27" s="8"/>
      <c r="G27" s="7"/>
      <c r="H27" s="8"/>
      <c r="I27" s="7">
        <v>36473684.219999999</v>
      </c>
      <c r="J27" s="7">
        <v>22926315.789999999</v>
      </c>
    </row>
    <row r="28" spans="1:10" s="12" customFormat="1" x14ac:dyDescent="0.25">
      <c r="A28" s="1" t="s">
        <v>19</v>
      </c>
      <c r="B28" s="13" t="s">
        <v>47</v>
      </c>
      <c r="C28" s="13"/>
      <c r="D28" s="9">
        <v>400380765.36000001</v>
      </c>
      <c r="E28" s="9">
        <f>SUM(E29:E34)</f>
        <v>425717285.59000003</v>
      </c>
      <c r="F28" s="10">
        <f t="shared" si="0"/>
        <v>106.32810624836557</v>
      </c>
      <c r="G28" s="9">
        <v>397624298.22000003</v>
      </c>
      <c r="H28" s="10">
        <f t="shared" si="1"/>
        <v>93.401022622075118</v>
      </c>
      <c r="I28" s="9">
        <v>385128614.77999997</v>
      </c>
      <c r="J28" s="9">
        <v>386141200.32999998</v>
      </c>
    </row>
    <row r="29" spans="1:10" x14ac:dyDescent="0.25">
      <c r="A29" s="2" t="s">
        <v>20</v>
      </c>
      <c r="B29" s="14" t="s">
        <v>47</v>
      </c>
      <c r="C29" s="14" t="s">
        <v>40</v>
      </c>
      <c r="D29" s="7">
        <v>89672850.150000006</v>
      </c>
      <c r="E29" s="7">
        <v>94888835.5</v>
      </c>
      <c r="F29" s="8">
        <f t="shared" si="0"/>
        <v>105.81668291046282</v>
      </c>
      <c r="G29" s="7">
        <v>96275296</v>
      </c>
      <c r="H29" s="8">
        <f t="shared" si="1"/>
        <v>101.46114186426074</v>
      </c>
      <c r="I29" s="7">
        <v>93312576</v>
      </c>
      <c r="J29" s="7">
        <v>93941226</v>
      </c>
    </row>
    <row r="30" spans="1:10" x14ac:dyDescent="0.25">
      <c r="A30" s="2" t="s">
        <v>21</v>
      </c>
      <c r="B30" s="14" t="s">
        <v>47</v>
      </c>
      <c r="C30" s="14" t="s">
        <v>41</v>
      </c>
      <c r="D30" s="7">
        <v>233306392.36000001</v>
      </c>
      <c r="E30" s="7">
        <v>249971010.09</v>
      </c>
      <c r="F30" s="8">
        <f t="shared" si="0"/>
        <v>107.14280374465091</v>
      </c>
      <c r="G30" s="7">
        <v>230359251.59</v>
      </c>
      <c r="H30" s="8">
        <f t="shared" si="1"/>
        <v>92.154386825520703</v>
      </c>
      <c r="I30" s="7">
        <v>221114996.86000001</v>
      </c>
      <c r="J30" s="7">
        <v>221027029</v>
      </c>
    </row>
    <row r="31" spans="1:10" x14ac:dyDescent="0.25">
      <c r="A31" s="2" t="s">
        <v>49</v>
      </c>
      <c r="B31" s="14" t="s">
        <v>47</v>
      </c>
      <c r="C31" s="14" t="s">
        <v>42</v>
      </c>
      <c r="D31" s="7">
        <v>37740012.75</v>
      </c>
      <c r="E31" s="7">
        <v>40021282</v>
      </c>
      <c r="F31" s="8">
        <f t="shared" si="0"/>
        <v>106.04469655352726</v>
      </c>
      <c r="G31" s="7">
        <v>28162670</v>
      </c>
      <c r="H31" s="8">
        <f t="shared" si="1"/>
        <v>70.369235048492456</v>
      </c>
      <c r="I31" s="7">
        <v>27689660</v>
      </c>
      <c r="J31" s="7">
        <v>27889840</v>
      </c>
    </row>
    <row r="32" spans="1:10" ht="25.5" x14ac:dyDescent="0.25">
      <c r="A32" s="2" t="s">
        <v>22</v>
      </c>
      <c r="B32" s="14" t="s">
        <v>47</v>
      </c>
      <c r="C32" s="14" t="s">
        <v>44</v>
      </c>
      <c r="D32" s="7">
        <v>49466.2</v>
      </c>
      <c r="E32" s="7">
        <v>100000</v>
      </c>
      <c r="F32" s="8">
        <f t="shared" si="0"/>
        <v>202.15824138502657</v>
      </c>
      <c r="G32" s="7">
        <v>50000</v>
      </c>
      <c r="H32" s="8">
        <f t="shared" si="1"/>
        <v>50</v>
      </c>
      <c r="I32" s="7">
        <v>50000</v>
      </c>
      <c r="J32" s="7">
        <v>50000</v>
      </c>
    </row>
    <row r="33" spans="1:10" x14ac:dyDescent="0.25">
      <c r="A33" s="2" t="s">
        <v>23</v>
      </c>
      <c r="B33" s="14" t="s">
        <v>47</v>
      </c>
      <c r="C33" s="14" t="s">
        <v>47</v>
      </c>
      <c r="D33" s="7">
        <v>1701479.18</v>
      </c>
      <c r="E33" s="7">
        <v>1862200</v>
      </c>
      <c r="F33" s="8">
        <f t="shared" si="0"/>
        <v>109.44594690838356</v>
      </c>
      <c r="G33" s="7">
        <v>1938560</v>
      </c>
      <c r="H33" s="8">
        <f t="shared" si="1"/>
        <v>104.10052625926323</v>
      </c>
      <c r="I33" s="7">
        <v>1938560</v>
      </c>
      <c r="J33" s="7">
        <v>1938560</v>
      </c>
    </row>
    <row r="34" spans="1:10" x14ac:dyDescent="0.25">
      <c r="A34" s="2" t="s">
        <v>24</v>
      </c>
      <c r="B34" s="14" t="s">
        <v>47</v>
      </c>
      <c r="C34" s="14" t="s">
        <v>46</v>
      </c>
      <c r="D34" s="7">
        <v>37910564.719999999</v>
      </c>
      <c r="E34" s="7">
        <v>38873958</v>
      </c>
      <c r="F34" s="8">
        <f t="shared" si="0"/>
        <v>102.54122640249608</v>
      </c>
      <c r="G34" s="7">
        <v>40838520.630000003</v>
      </c>
      <c r="H34" s="8">
        <f t="shared" si="1"/>
        <v>105.05367276982705</v>
      </c>
      <c r="I34" s="7">
        <v>41022821.920000002</v>
      </c>
      <c r="J34" s="7">
        <v>41294545.329999998</v>
      </c>
    </row>
    <row r="35" spans="1:10" s="12" customFormat="1" x14ac:dyDescent="0.25">
      <c r="A35" s="1" t="s">
        <v>25</v>
      </c>
      <c r="B35" s="13" t="s">
        <v>48</v>
      </c>
      <c r="C35" s="13"/>
      <c r="D35" s="9">
        <v>62453624.619999997</v>
      </c>
      <c r="E35" s="9">
        <f>E36+E37</f>
        <v>72620615</v>
      </c>
      <c r="F35" s="10">
        <f t="shared" si="0"/>
        <v>116.27926392080717</v>
      </c>
      <c r="G35" s="9">
        <v>64532260.219999999</v>
      </c>
      <c r="H35" s="10">
        <f t="shared" si="1"/>
        <v>88.862178074366355</v>
      </c>
      <c r="I35" s="9">
        <v>58784104.780000001</v>
      </c>
      <c r="J35" s="9">
        <v>60048711.520000003</v>
      </c>
    </row>
    <row r="36" spans="1:10" x14ac:dyDescent="0.25">
      <c r="A36" s="2" t="s">
        <v>26</v>
      </c>
      <c r="B36" s="14" t="s">
        <v>48</v>
      </c>
      <c r="C36" s="14" t="s">
        <v>40</v>
      </c>
      <c r="D36" s="7">
        <v>59129767.829999998</v>
      </c>
      <c r="E36" s="7">
        <v>68618405</v>
      </c>
      <c r="F36" s="8">
        <f t="shared" si="0"/>
        <v>116.04714092110109</v>
      </c>
      <c r="G36" s="7">
        <v>60464160.219999999</v>
      </c>
      <c r="H36" s="8">
        <f t="shared" si="1"/>
        <v>88.116534069831559</v>
      </c>
      <c r="I36" s="7">
        <v>54635604.780000001</v>
      </c>
      <c r="J36" s="7">
        <v>55812911.520000003</v>
      </c>
    </row>
    <row r="37" spans="1:10" ht="13.5" customHeight="1" x14ac:dyDescent="0.25">
      <c r="A37" s="2" t="s">
        <v>27</v>
      </c>
      <c r="B37" s="14" t="s">
        <v>48</v>
      </c>
      <c r="C37" s="14" t="s">
        <v>43</v>
      </c>
      <c r="D37" s="7">
        <v>3323856.79</v>
      </c>
      <c r="E37" s="7">
        <v>4002210</v>
      </c>
      <c r="F37" s="8">
        <f t="shared" si="0"/>
        <v>120.40861724370502</v>
      </c>
      <c r="G37" s="7">
        <v>4068100</v>
      </c>
      <c r="H37" s="8">
        <f t="shared" si="1"/>
        <v>101.6463403969307</v>
      </c>
      <c r="I37" s="7">
        <v>4148500</v>
      </c>
      <c r="J37" s="7">
        <v>4235800</v>
      </c>
    </row>
    <row r="38" spans="1:10" s="12" customFormat="1" x14ac:dyDescent="0.25">
      <c r="A38" s="1" t="s">
        <v>28</v>
      </c>
      <c r="B38" s="13">
        <v>10</v>
      </c>
      <c r="C38" s="13"/>
      <c r="D38" s="9">
        <v>40161856.140000001</v>
      </c>
      <c r="E38" s="9">
        <f>SUM(E39:E42)</f>
        <v>38410687.090000004</v>
      </c>
      <c r="F38" s="10">
        <f t="shared" si="0"/>
        <v>95.639720823919077</v>
      </c>
      <c r="G38" s="9">
        <v>35658276.299999997</v>
      </c>
      <c r="H38" s="10">
        <f t="shared" si="1"/>
        <v>92.834257862790011</v>
      </c>
      <c r="I38" s="9">
        <v>29130306</v>
      </c>
      <c r="J38" s="9">
        <v>29666495.800000001</v>
      </c>
    </row>
    <row r="39" spans="1:10" x14ac:dyDescent="0.25">
      <c r="A39" s="2" t="s">
        <v>29</v>
      </c>
      <c r="B39" s="14">
        <v>10</v>
      </c>
      <c r="C39" s="14" t="s">
        <v>40</v>
      </c>
      <c r="D39" s="7">
        <v>1845271.23</v>
      </c>
      <c r="E39" s="7">
        <v>2384700</v>
      </c>
      <c r="F39" s="8">
        <f t="shared" si="0"/>
        <v>129.23303421362073</v>
      </c>
      <c r="G39" s="7">
        <v>2898600</v>
      </c>
      <c r="H39" s="8">
        <f t="shared" si="1"/>
        <v>121.54988048811171</v>
      </c>
      <c r="I39" s="7">
        <v>2898600</v>
      </c>
      <c r="J39" s="7">
        <v>2898600</v>
      </c>
    </row>
    <row r="40" spans="1:10" x14ac:dyDescent="0.25">
      <c r="A40" s="2" t="s">
        <v>30</v>
      </c>
      <c r="B40" s="15">
        <v>10</v>
      </c>
      <c r="C40" s="15" t="s">
        <v>42</v>
      </c>
      <c r="D40" s="7">
        <v>3929499.6</v>
      </c>
      <c r="E40" s="7">
        <v>96000</v>
      </c>
      <c r="F40" s="8">
        <f t="shared" si="0"/>
        <v>2.4430591620368149</v>
      </c>
      <c r="G40" s="7">
        <v>57000</v>
      </c>
      <c r="H40" s="8">
        <f t="shared" si="1"/>
        <v>59.375</v>
      </c>
      <c r="I40" s="7">
        <v>57000</v>
      </c>
      <c r="J40" s="7">
        <v>57000</v>
      </c>
    </row>
    <row r="41" spans="1:10" x14ac:dyDescent="0.25">
      <c r="A41" s="2" t="s">
        <v>31</v>
      </c>
      <c r="B41" s="14">
        <v>10</v>
      </c>
      <c r="C41" s="14" t="s">
        <v>43</v>
      </c>
      <c r="D41" s="7">
        <v>32604697.309999999</v>
      </c>
      <c r="E41" s="7">
        <v>34087668.090000004</v>
      </c>
      <c r="F41" s="8">
        <f t="shared" si="0"/>
        <v>104.54833475649281</v>
      </c>
      <c r="G41" s="7">
        <v>30259805.800000001</v>
      </c>
      <c r="H41" s="8">
        <f t="shared" si="1"/>
        <v>88.770536371413016</v>
      </c>
      <c r="I41" s="7">
        <v>23731835.5</v>
      </c>
      <c r="J41" s="7">
        <v>24268025.300000001</v>
      </c>
    </row>
    <row r="42" spans="1:10" ht="12.75" customHeight="1" x14ac:dyDescent="0.25">
      <c r="A42" s="2" t="s">
        <v>32</v>
      </c>
      <c r="B42" s="14">
        <v>10</v>
      </c>
      <c r="C42" s="14" t="s">
        <v>45</v>
      </c>
      <c r="D42" s="7">
        <v>1782388</v>
      </c>
      <c r="E42" s="7">
        <v>1842319</v>
      </c>
      <c r="F42" s="8">
        <f t="shared" si="0"/>
        <v>103.36239920825321</v>
      </c>
      <c r="G42" s="7">
        <v>2442870.5</v>
      </c>
      <c r="H42" s="8">
        <f t="shared" si="1"/>
        <v>132.59758489165014</v>
      </c>
      <c r="I42" s="7">
        <v>2442870.5</v>
      </c>
      <c r="J42" s="7">
        <v>2442870.5</v>
      </c>
    </row>
    <row r="43" spans="1:10" s="12" customFormat="1" x14ac:dyDescent="0.25">
      <c r="A43" s="1" t="s">
        <v>33</v>
      </c>
      <c r="B43" s="13">
        <v>11</v>
      </c>
      <c r="C43" s="13"/>
      <c r="D43" s="9">
        <v>141373.9</v>
      </c>
      <c r="E43" s="9">
        <f>E44</f>
        <v>2720000</v>
      </c>
      <c r="F43" s="10">
        <f t="shared" si="0"/>
        <v>1923.9760663036104</v>
      </c>
      <c r="G43" s="9">
        <v>20260769.289999999</v>
      </c>
      <c r="H43" s="10">
        <f t="shared" si="1"/>
        <v>744.8812238970587</v>
      </c>
      <c r="I43" s="9">
        <v>11001330</v>
      </c>
      <c r="J43" s="9">
        <v>11050280</v>
      </c>
    </row>
    <row r="44" spans="1:10" x14ac:dyDescent="0.25">
      <c r="A44" s="2" t="s">
        <v>34</v>
      </c>
      <c r="B44" s="14">
        <v>11</v>
      </c>
      <c r="C44" s="14" t="s">
        <v>41</v>
      </c>
      <c r="D44" s="7">
        <v>141373.9</v>
      </c>
      <c r="E44" s="7">
        <v>2720000</v>
      </c>
      <c r="F44" s="8">
        <f t="shared" si="0"/>
        <v>1923.9760663036104</v>
      </c>
      <c r="G44" s="7">
        <v>20260769.289999999</v>
      </c>
      <c r="H44" s="8">
        <f t="shared" si="1"/>
        <v>744.8812238970587</v>
      </c>
      <c r="I44" s="7">
        <v>11001330</v>
      </c>
      <c r="J44" s="7">
        <v>11050280</v>
      </c>
    </row>
    <row r="45" spans="1:10" s="12" customFormat="1" ht="26.25" customHeight="1" x14ac:dyDescent="0.25">
      <c r="A45" s="1" t="s">
        <v>35</v>
      </c>
      <c r="B45" s="13">
        <v>14</v>
      </c>
      <c r="C45" s="13"/>
      <c r="D45" s="9">
        <v>2538400</v>
      </c>
      <c r="E45" s="9">
        <f>E46+E47</f>
        <v>11027000</v>
      </c>
      <c r="F45" s="10">
        <f t="shared" si="0"/>
        <v>434.40750078789785</v>
      </c>
      <c r="G45" s="9">
        <v>2654000</v>
      </c>
      <c r="H45" s="10">
        <f t="shared" si="1"/>
        <v>24.068196245579031</v>
      </c>
      <c r="I45" s="9">
        <v>1454000</v>
      </c>
      <c r="J45" s="9">
        <v>1454000</v>
      </c>
    </row>
    <row r="46" spans="1:10" ht="27.75" customHeight="1" x14ac:dyDescent="0.25">
      <c r="A46" s="2" t="s">
        <v>36</v>
      </c>
      <c r="B46" s="14">
        <v>14</v>
      </c>
      <c r="C46" s="14" t="s">
        <v>40</v>
      </c>
      <c r="D46" s="7">
        <v>1408000</v>
      </c>
      <c r="E46" s="7">
        <v>1397000</v>
      </c>
      <c r="F46" s="8">
        <f t="shared" si="0"/>
        <v>99.21875</v>
      </c>
      <c r="G46" s="7">
        <v>1454000</v>
      </c>
      <c r="H46" s="8">
        <f t="shared" si="1"/>
        <v>104.08017179670723</v>
      </c>
      <c r="I46" s="7">
        <v>1454000</v>
      </c>
      <c r="J46" s="7">
        <v>1454000</v>
      </c>
    </row>
    <row r="47" spans="1:10" x14ac:dyDescent="0.25">
      <c r="A47" s="2" t="s">
        <v>37</v>
      </c>
      <c r="B47" s="14">
        <v>14</v>
      </c>
      <c r="C47" s="14" t="s">
        <v>41</v>
      </c>
      <c r="D47" s="7">
        <v>0</v>
      </c>
      <c r="E47" s="7">
        <v>9630000</v>
      </c>
      <c r="F47" s="8" t="e">
        <f t="shared" si="0"/>
        <v>#DIV/0!</v>
      </c>
      <c r="G47" s="7">
        <v>1200000</v>
      </c>
      <c r="H47" s="8">
        <f t="shared" si="1"/>
        <v>12.461059190031152</v>
      </c>
      <c r="I47" s="7">
        <v>0</v>
      </c>
      <c r="J47" s="7">
        <v>0</v>
      </c>
    </row>
    <row r="48" spans="1:10" ht="18" customHeight="1" x14ac:dyDescent="0.25">
      <c r="A48" s="3" t="s">
        <v>38</v>
      </c>
      <c r="B48" s="15">
        <v>14</v>
      </c>
      <c r="C48" s="15" t="s">
        <v>42</v>
      </c>
      <c r="D48" s="7">
        <v>1130400</v>
      </c>
      <c r="E48" s="7"/>
      <c r="F48" s="8">
        <f t="shared" si="0"/>
        <v>0</v>
      </c>
      <c r="G48" s="7">
        <v>0</v>
      </c>
      <c r="H48" s="8" t="e">
        <f t="shared" si="1"/>
        <v>#DIV/0!</v>
      </c>
      <c r="I48" s="7"/>
      <c r="J48" s="7"/>
    </row>
    <row r="49" spans="1:10" x14ac:dyDescent="0.25">
      <c r="A49" s="1" t="s">
        <v>39</v>
      </c>
      <c r="B49" s="15"/>
      <c r="C49" s="15"/>
      <c r="D49" s="9">
        <f>D5+D14+D17+D19+D24+D28+D35+D38+D43+D45</f>
        <v>591213564.93999994</v>
      </c>
      <c r="E49" s="9">
        <f>E5+E14+E17+E19+E24+E28+E35+E38+E43+E45</f>
        <v>641514079.11000001</v>
      </c>
      <c r="F49" s="10">
        <f t="shared" si="0"/>
        <v>108.50801083616966</v>
      </c>
      <c r="G49" s="9">
        <f>G5+G14+G17+G19+G24+G28+G35+G38+G43+G45</f>
        <v>596575044.78999996</v>
      </c>
      <c r="H49" s="10">
        <f t="shared" si="1"/>
        <v>92.994848315356393</v>
      </c>
      <c r="I49" s="9">
        <f>I5+I14+I17+I19+I24+I28+I35+I38+I43+I45</f>
        <v>610810579.41999996</v>
      </c>
      <c r="J49" s="9">
        <f>J5+J14+J17+J19+J24+J28+J35+J38+J43+J45</f>
        <v>607611853.29999995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9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2019-11-14T13:59:15Z</dcterms:modified>
</cp:coreProperties>
</file>